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Sheet1!$A$2:$J$10</definedName>
  </definedNames>
  <calcPr calcId="144525"/>
</workbook>
</file>

<file path=xl/calcChain.xml><?xml version="1.0" encoding="utf-8"?>
<calcChain xmlns="http://schemas.openxmlformats.org/spreadsheetml/2006/main">
  <c r="B20" i="1" l="1"/>
  <c r="B19" i="1"/>
  <c r="H4" i="1"/>
  <c r="H5" i="1"/>
  <c r="H6" i="1"/>
  <c r="H7" i="1"/>
  <c r="H8" i="1"/>
  <c r="H9" i="1"/>
  <c r="H10" i="1"/>
  <c r="H3" i="1"/>
  <c r="I4" i="1"/>
  <c r="I5" i="1"/>
  <c r="I6" i="1"/>
  <c r="I7" i="1"/>
  <c r="I8" i="1"/>
  <c r="I9" i="1"/>
  <c r="I10" i="1"/>
  <c r="I3" i="1"/>
  <c r="E10" i="1"/>
  <c r="G10" i="1" s="1"/>
  <c r="E9" i="1"/>
  <c r="G9" i="1" s="1"/>
  <c r="E8" i="1"/>
  <c r="G8" i="1" s="1"/>
  <c r="E7" i="1"/>
  <c r="G7" i="1" s="1"/>
  <c r="E6" i="1"/>
  <c r="G6" i="1" s="1"/>
  <c r="E5" i="1"/>
  <c r="G5" i="1" s="1"/>
  <c r="E4" i="1"/>
  <c r="G4" i="1" s="1"/>
  <c r="E3" i="1"/>
  <c r="G3" i="1" s="1"/>
  <c r="D4" i="1"/>
  <c r="D5" i="1"/>
  <c r="D6" i="1"/>
  <c r="D7" i="1"/>
  <c r="D8" i="1"/>
  <c r="D9" i="1"/>
  <c r="D10" i="1"/>
  <c r="D3" i="1"/>
</calcChain>
</file>

<file path=xl/sharedStrings.xml><?xml version="1.0" encoding="utf-8"?>
<sst xmlns="http://schemas.openxmlformats.org/spreadsheetml/2006/main" count="86" uniqueCount="43">
  <si>
    <t>STT</t>
  </si>
  <si>
    <t>NGÀY BÁN</t>
  </si>
  <si>
    <t>MÃ SP</t>
  </si>
  <si>
    <t>TÊN SP</t>
  </si>
  <si>
    <t>KHU VỰC</t>
  </si>
  <si>
    <t>SỐ LUỢNG</t>
  </si>
  <si>
    <t>ĐƠN GIÁ</t>
  </si>
  <si>
    <t>THÀNH TIỀN</t>
  </si>
  <si>
    <t>07/10/20020</t>
  </si>
  <si>
    <t>N1</t>
  </si>
  <si>
    <t>X2</t>
  </si>
  <si>
    <t>D1</t>
  </si>
  <si>
    <t>X1</t>
  </si>
  <si>
    <t>D2</t>
  </si>
  <si>
    <t>N2</t>
  </si>
  <si>
    <t>01</t>
  </si>
  <si>
    <t>02</t>
  </si>
  <si>
    <t>03</t>
  </si>
  <si>
    <t>04</t>
  </si>
  <si>
    <t>05</t>
  </si>
  <si>
    <t>06</t>
  </si>
  <si>
    <t>07</t>
  </si>
  <si>
    <t>08</t>
  </si>
  <si>
    <t>BẢNG 1</t>
  </si>
  <si>
    <t>KHU VỰC 1</t>
  </si>
  <si>
    <t>KHU VỰC 2</t>
  </si>
  <si>
    <t>X</t>
  </si>
  <si>
    <t>D</t>
  </si>
  <si>
    <t>N</t>
  </si>
  <si>
    <t>Xăng</t>
  </si>
  <si>
    <t>Dầu</t>
  </si>
  <si>
    <t>Nhớt</t>
  </si>
  <si>
    <t>BẢNG 2</t>
  </si>
  <si>
    <t>XĂNG</t>
  </si>
  <si>
    <t>DẦU</t>
  </si>
  <si>
    <t>NHỚT</t>
  </si>
  <si>
    <t>Số luợng</t>
  </si>
  <si>
    <t>Thành tiền</t>
  </si>
  <si>
    <t>QUÀ TẶNG</t>
  </si>
  <si>
    <t>TÌNH TRẠNG</t>
  </si>
  <si>
    <t>LỊCH</t>
  </si>
  <si>
    <t xml:space="preserve">  </t>
  </si>
  <si>
    <t>THỐNG KÊ BÁN HÀNG THÁNG 10/2020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</si>
</sst>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49" fontId="0" fillId="0" borderId="0" xfId="0" applyNumberFormat="1" applyFill="1" applyBorder="1"/>
    <xf numFmtId="0" fontId="1" fillId="2" borderId="1" xfId="0" applyFont="1" applyFill="1" applyBorder="1" applyAlignment="1">
      <alignment horizontal="center" vertical="center"/>
    </xf>
    <xf numFmtId="49" fontId="2" fillId="0" borderId="1" xfId="0" quotePrefix="1" applyNumberFormat="1" applyFont="1" applyBorder="1"/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49" fontId="2" fillId="0" borderId="1" xfId="0" applyNumberFormat="1" applyFont="1" applyBorder="1"/>
    <xf numFmtId="49" fontId="1" fillId="2" borderId="1" xfId="0" applyNumberFormat="1" applyFont="1" applyFill="1" applyBorder="1"/>
    <xf numFmtId="0" fontId="1" fillId="2" borderId="1" xfId="0" applyFont="1" applyFill="1" applyBorder="1"/>
    <xf numFmtId="49" fontId="2" fillId="0" borderId="1" xfId="0" applyNumberFormat="1" applyFont="1" applyFill="1" applyBorder="1"/>
    <xf numFmtId="49" fontId="2" fillId="2" borderId="1" xfId="0" applyNumberFormat="1" applyFont="1" applyFill="1" applyBorder="1"/>
    <xf numFmtId="0" fontId="2" fillId="2" borderId="1" xfId="0" applyFont="1" applyFill="1" applyBorder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tabSelected="1" workbookViewId="0">
      <selection activeCell="F15" sqref="F15"/>
    </sheetView>
  </sheetViews>
  <sheetFormatPr defaultRowHeight="15" x14ac:dyDescent="0.25"/>
  <cols>
    <col min="1" max="1" width="11.5703125" customWidth="1"/>
    <col min="2" max="2" width="14" customWidth="1"/>
    <col min="3" max="3" width="12" customWidth="1"/>
    <col min="4" max="4" width="11.85546875" customWidth="1"/>
    <col min="5" max="5" width="12.5703125" customWidth="1"/>
    <col min="6" max="6" width="13.5703125" customWidth="1"/>
    <col min="7" max="7" width="11.42578125" customWidth="1"/>
    <col min="8" max="8" width="13.85546875" customWidth="1"/>
    <col min="9" max="9" width="11.7109375" customWidth="1"/>
    <col min="10" max="10" width="13" customWidth="1"/>
  </cols>
  <sheetData>
    <row r="1" spans="1:10" ht="15" customHeight="1" x14ac:dyDescent="0.25">
      <c r="D1" s="14" t="s">
        <v>42</v>
      </c>
    </row>
    <row r="2" spans="1:10" ht="17.25" customHeigh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38</v>
      </c>
      <c r="J2" s="3" t="s">
        <v>39</v>
      </c>
    </row>
    <row r="3" spans="1:10" ht="17.25" x14ac:dyDescent="0.3">
      <c r="A3" s="4" t="s">
        <v>15</v>
      </c>
      <c r="B3" s="5">
        <v>44106</v>
      </c>
      <c r="C3" s="6" t="s">
        <v>9</v>
      </c>
      <c r="D3" s="7" t="str">
        <f>VLOOKUP(LEFT(C3,1),$A$12:$D$15,2,0)</f>
        <v>Nhớt</v>
      </c>
      <c r="E3" s="7" t="str">
        <f>IF(RIGHT(C3,1)="1","KHU VỰC 1","KHU VỰC 2")</f>
        <v>KHU VỰC 1</v>
      </c>
      <c r="F3" s="7">
        <v>100</v>
      </c>
      <c r="G3" s="7">
        <f>VLOOKUP(LEFT(C3,1),$A$12:$D$15,IF(E3="KHU VỰC 1",3,4),0)</f>
        <v>15000</v>
      </c>
      <c r="H3" s="7">
        <f>IF(DAY(B3)&lt;10,F3*G3-F3*G3*10%,F3*G3)</f>
        <v>1350000</v>
      </c>
      <c r="I3" s="1" t="str">
        <f>IF(F3&gt;=100,"LỊCH","  ")</f>
        <v>LỊCH</v>
      </c>
      <c r="J3" s="1"/>
    </row>
    <row r="4" spans="1:10" ht="17.25" x14ac:dyDescent="0.3">
      <c r="A4" s="8" t="s">
        <v>16</v>
      </c>
      <c r="B4" s="5">
        <v>44108</v>
      </c>
      <c r="C4" s="6" t="s">
        <v>10</v>
      </c>
      <c r="D4" s="7" t="str">
        <f t="shared" ref="D4:D10" si="0">VLOOKUP(LEFT(C4,1),$A$12:$D$15,2,0)</f>
        <v>Xăng</v>
      </c>
      <c r="E4" s="7" t="str">
        <f t="shared" ref="E4:E10" si="1">IF(RIGHT(C4,1)="1","KHU VỰC 1","KHU VỰC 2")</f>
        <v>KHU VỰC 2</v>
      </c>
      <c r="F4" s="7">
        <v>200</v>
      </c>
      <c r="G4" s="7">
        <f t="shared" ref="G4:G10" si="2">VLOOKUP(LEFT(C4,1),$A$12:$D$15,IF(E4="KHU VỰC 1",3,4),0)</f>
        <v>18500</v>
      </c>
      <c r="H4" s="7">
        <f t="shared" ref="H4:H10" si="3">IF(DAY(B4)&lt;10,F4*G4-F4*G4*10%,F4*G4)</f>
        <v>3330000</v>
      </c>
      <c r="I4" s="1" t="str">
        <f t="shared" ref="I4:I10" si="4">IF(F4&gt;=100,"LỊCH","  ")</f>
        <v>LỊCH</v>
      </c>
      <c r="J4" s="1"/>
    </row>
    <row r="5" spans="1:10" ht="17.25" x14ac:dyDescent="0.3">
      <c r="A5" s="8" t="s">
        <v>17</v>
      </c>
      <c r="B5" s="5">
        <v>44109</v>
      </c>
      <c r="C5" s="6" t="s">
        <v>11</v>
      </c>
      <c r="D5" s="7" t="str">
        <f t="shared" si="0"/>
        <v>Dầu</v>
      </c>
      <c r="E5" s="7" t="str">
        <f t="shared" si="1"/>
        <v>KHU VỰC 1</v>
      </c>
      <c r="F5" s="7">
        <v>80</v>
      </c>
      <c r="G5" s="7">
        <f t="shared" si="2"/>
        <v>16300</v>
      </c>
      <c r="H5" s="7">
        <f t="shared" si="3"/>
        <v>1173600</v>
      </c>
      <c r="I5" s="1" t="str">
        <f t="shared" si="4"/>
        <v xml:space="preserve">  </v>
      </c>
      <c r="J5" s="1"/>
    </row>
    <row r="6" spans="1:10" ht="17.25" x14ac:dyDescent="0.3">
      <c r="A6" s="8" t="s">
        <v>18</v>
      </c>
      <c r="B6" s="5">
        <v>44111</v>
      </c>
      <c r="C6" s="6" t="s">
        <v>12</v>
      </c>
      <c r="D6" s="7" t="str">
        <f t="shared" si="0"/>
        <v>Xăng</v>
      </c>
      <c r="E6" s="7" t="str">
        <f t="shared" si="1"/>
        <v>KHU VỰC 1</v>
      </c>
      <c r="F6" s="7">
        <v>100</v>
      </c>
      <c r="G6" s="7">
        <f t="shared" si="2"/>
        <v>18000</v>
      </c>
      <c r="H6" s="7">
        <f t="shared" si="3"/>
        <v>1620000</v>
      </c>
      <c r="I6" s="1" t="str">
        <f t="shared" si="4"/>
        <v>LỊCH</v>
      </c>
      <c r="J6" s="1"/>
    </row>
    <row r="7" spans="1:10" ht="17.25" x14ac:dyDescent="0.3">
      <c r="A7" s="8" t="s">
        <v>19</v>
      </c>
      <c r="B7" s="5">
        <v>44114</v>
      </c>
      <c r="C7" s="6" t="s">
        <v>13</v>
      </c>
      <c r="D7" s="7" t="str">
        <f t="shared" si="0"/>
        <v>Dầu</v>
      </c>
      <c r="E7" s="7" t="str">
        <f t="shared" si="1"/>
        <v>KHU VỰC 2</v>
      </c>
      <c r="F7" s="7">
        <v>150</v>
      </c>
      <c r="G7" s="7">
        <f t="shared" si="2"/>
        <v>16800</v>
      </c>
      <c r="H7" s="7">
        <f t="shared" si="3"/>
        <v>2520000</v>
      </c>
      <c r="I7" s="1" t="str">
        <f t="shared" si="4"/>
        <v>LỊCH</v>
      </c>
      <c r="J7" s="1"/>
    </row>
    <row r="8" spans="1:10" ht="17.25" x14ac:dyDescent="0.3">
      <c r="A8" s="8" t="s">
        <v>20</v>
      </c>
      <c r="B8" s="5">
        <v>44120</v>
      </c>
      <c r="C8" s="6" t="s">
        <v>12</v>
      </c>
      <c r="D8" s="7" t="str">
        <f t="shared" si="0"/>
        <v>Xăng</v>
      </c>
      <c r="E8" s="7" t="str">
        <f t="shared" si="1"/>
        <v>KHU VỰC 1</v>
      </c>
      <c r="F8" s="7">
        <v>150</v>
      </c>
      <c r="G8" s="7">
        <f t="shared" si="2"/>
        <v>18000</v>
      </c>
      <c r="H8" s="7">
        <f t="shared" si="3"/>
        <v>2700000</v>
      </c>
      <c r="I8" s="1" t="str">
        <f t="shared" si="4"/>
        <v>LỊCH</v>
      </c>
      <c r="J8" s="1"/>
    </row>
    <row r="9" spans="1:10" ht="17.25" x14ac:dyDescent="0.3">
      <c r="A9" s="8" t="s">
        <v>21</v>
      </c>
      <c r="B9" s="5">
        <v>44121</v>
      </c>
      <c r="C9" s="6" t="s">
        <v>14</v>
      </c>
      <c r="D9" s="7" t="str">
        <f t="shared" si="0"/>
        <v>Nhớt</v>
      </c>
      <c r="E9" s="7" t="str">
        <f t="shared" si="1"/>
        <v>KHU VỰC 2</v>
      </c>
      <c r="F9" s="7">
        <v>90</v>
      </c>
      <c r="G9" s="7">
        <f t="shared" si="2"/>
        <v>15700</v>
      </c>
      <c r="H9" s="7">
        <f t="shared" si="3"/>
        <v>1413000</v>
      </c>
      <c r="I9" s="1" t="str">
        <f t="shared" si="4"/>
        <v xml:space="preserve">  </v>
      </c>
      <c r="J9" s="1"/>
    </row>
    <row r="10" spans="1:10" ht="17.25" x14ac:dyDescent="0.3">
      <c r="A10" s="8" t="s">
        <v>22</v>
      </c>
      <c r="B10" s="5">
        <v>44123</v>
      </c>
      <c r="C10" s="6" t="s">
        <v>12</v>
      </c>
      <c r="D10" s="7" t="str">
        <f t="shared" si="0"/>
        <v>Xăng</v>
      </c>
      <c r="E10" s="7" t="str">
        <f t="shared" si="1"/>
        <v>KHU VỰC 1</v>
      </c>
      <c r="F10" s="7">
        <v>180</v>
      </c>
      <c r="G10" s="7">
        <f t="shared" si="2"/>
        <v>18000</v>
      </c>
      <c r="H10" s="7">
        <f t="shared" si="3"/>
        <v>3240000</v>
      </c>
      <c r="I10" s="1" t="str">
        <f t="shared" si="4"/>
        <v>LỊCH</v>
      </c>
      <c r="J10" s="1"/>
    </row>
    <row r="11" spans="1:10" x14ac:dyDescent="0.25">
      <c r="A11" s="2" t="s">
        <v>23</v>
      </c>
    </row>
    <row r="12" spans="1:10" ht="17.25" x14ac:dyDescent="0.3">
      <c r="A12" s="9" t="s">
        <v>2</v>
      </c>
      <c r="B12" s="10" t="s">
        <v>3</v>
      </c>
      <c r="C12" s="3" t="s">
        <v>24</v>
      </c>
      <c r="D12" s="10" t="s">
        <v>25</v>
      </c>
    </row>
    <row r="13" spans="1:10" ht="17.25" x14ac:dyDescent="0.3">
      <c r="A13" s="11" t="s">
        <v>26</v>
      </c>
      <c r="B13" s="7" t="s">
        <v>29</v>
      </c>
      <c r="C13" s="7">
        <v>18000</v>
      </c>
      <c r="D13" s="7">
        <v>18500</v>
      </c>
    </row>
    <row r="14" spans="1:10" ht="17.25" x14ac:dyDescent="0.3">
      <c r="A14" s="11" t="s">
        <v>27</v>
      </c>
      <c r="B14" s="7" t="s">
        <v>30</v>
      </c>
      <c r="C14" s="7">
        <v>16300</v>
      </c>
      <c r="D14" s="7">
        <v>16800</v>
      </c>
    </row>
    <row r="15" spans="1:10" ht="17.25" x14ac:dyDescent="0.3">
      <c r="A15" s="11" t="s">
        <v>28</v>
      </c>
      <c r="B15" s="7" t="s">
        <v>31</v>
      </c>
      <c r="C15" s="7">
        <v>15000</v>
      </c>
      <c r="D15" s="7">
        <v>15700</v>
      </c>
    </row>
    <row r="17" spans="1:10" x14ac:dyDescent="0.25">
      <c r="A17" s="2" t="s">
        <v>32</v>
      </c>
    </row>
    <row r="18" spans="1:10" ht="17.25" x14ac:dyDescent="0.3">
      <c r="A18" s="12" t="s">
        <v>3</v>
      </c>
      <c r="B18" s="13" t="s">
        <v>33</v>
      </c>
      <c r="C18" s="13" t="s">
        <v>34</v>
      </c>
      <c r="D18" s="13" t="s">
        <v>35</v>
      </c>
    </row>
    <row r="19" spans="1:10" ht="17.25" x14ac:dyDescent="0.3">
      <c r="A19" s="11" t="s">
        <v>36</v>
      </c>
      <c r="B19" s="7">
        <f>SUMIF(D3:D10,"XĂNG",F3:F10)</f>
        <v>630</v>
      </c>
      <c r="C19" s="7"/>
      <c r="D19" s="7"/>
    </row>
    <row r="20" spans="1:10" ht="17.25" x14ac:dyDescent="0.3">
      <c r="A20" s="11" t="s">
        <v>37</v>
      </c>
      <c r="B20" s="7">
        <f>SUMIF(D4:D11,"XĂNG",F4:F11)</f>
        <v>630</v>
      </c>
      <c r="C20" s="7"/>
      <c r="D20" s="7"/>
    </row>
    <row r="25" spans="1:10" ht="17.25" x14ac:dyDescent="0.25">
      <c r="A25" s="3" t="s">
        <v>0</v>
      </c>
      <c r="B25" s="3" t="s">
        <v>1</v>
      </c>
      <c r="C25" s="3" t="s">
        <v>2</v>
      </c>
      <c r="D25" s="3" t="s">
        <v>3</v>
      </c>
      <c r="E25" s="3" t="s">
        <v>4</v>
      </c>
      <c r="F25" s="3" t="s">
        <v>5</v>
      </c>
      <c r="G25" s="3" t="s">
        <v>6</v>
      </c>
      <c r="H25" s="3" t="s">
        <v>7</v>
      </c>
      <c r="I25" s="3" t="s">
        <v>38</v>
      </c>
      <c r="J25" s="3" t="s">
        <v>39</v>
      </c>
    </row>
    <row r="26" spans="1:10" ht="17.25" x14ac:dyDescent="0.3">
      <c r="A26" s="8" t="s">
        <v>16</v>
      </c>
      <c r="B26" s="5">
        <v>44108</v>
      </c>
      <c r="C26" s="6" t="s">
        <v>10</v>
      </c>
      <c r="D26" s="7" t="s">
        <v>29</v>
      </c>
      <c r="E26" s="7" t="s">
        <v>25</v>
      </c>
      <c r="F26" s="7">
        <v>200</v>
      </c>
      <c r="G26" s="7">
        <v>18500</v>
      </c>
      <c r="H26" s="7"/>
      <c r="I26" s="1" t="s">
        <v>40</v>
      </c>
      <c r="J26" s="1"/>
    </row>
    <row r="27" spans="1:10" ht="17.25" x14ac:dyDescent="0.3">
      <c r="A27" s="8" t="s">
        <v>17</v>
      </c>
      <c r="B27" s="5">
        <v>44109</v>
      </c>
      <c r="C27" s="6" t="s">
        <v>11</v>
      </c>
      <c r="D27" s="7" t="s">
        <v>30</v>
      </c>
      <c r="E27" s="7" t="s">
        <v>24</v>
      </c>
      <c r="F27" s="7">
        <v>80</v>
      </c>
      <c r="G27" s="7">
        <v>16300</v>
      </c>
      <c r="H27" s="7"/>
      <c r="I27" s="1" t="s">
        <v>41</v>
      </c>
      <c r="J27" s="1"/>
    </row>
    <row r="28" spans="1:10" ht="17.25" x14ac:dyDescent="0.3">
      <c r="A28" s="8" t="s">
        <v>18</v>
      </c>
      <c r="B28" s="5" t="s">
        <v>8</v>
      </c>
      <c r="C28" s="6" t="s">
        <v>12</v>
      </c>
      <c r="D28" s="7" t="s">
        <v>29</v>
      </c>
      <c r="E28" s="7" t="s">
        <v>24</v>
      </c>
      <c r="F28" s="7">
        <v>100</v>
      </c>
      <c r="G28" s="7">
        <v>18000</v>
      </c>
      <c r="H28" s="7"/>
      <c r="I28" s="1" t="s">
        <v>40</v>
      </c>
      <c r="J28" s="1"/>
    </row>
    <row r="29" spans="1:10" ht="17.25" x14ac:dyDescent="0.3">
      <c r="A29" s="8" t="s">
        <v>19</v>
      </c>
      <c r="B29" s="5">
        <v>44114</v>
      </c>
      <c r="C29" s="6" t="s">
        <v>13</v>
      </c>
      <c r="D29" s="7" t="s">
        <v>30</v>
      </c>
      <c r="E29" s="7" t="s">
        <v>25</v>
      </c>
      <c r="F29" s="7">
        <v>150</v>
      </c>
      <c r="G29" s="7">
        <v>16800</v>
      </c>
      <c r="H29" s="7"/>
      <c r="I29" s="1" t="s">
        <v>40</v>
      </c>
      <c r="J29" s="1"/>
    </row>
    <row r="30" spans="1:10" ht="17.25" x14ac:dyDescent="0.3">
      <c r="A30" s="8" t="s">
        <v>20</v>
      </c>
      <c r="B30" s="5">
        <v>44120</v>
      </c>
      <c r="C30" s="6" t="s">
        <v>12</v>
      </c>
      <c r="D30" s="7" t="s">
        <v>29</v>
      </c>
      <c r="E30" s="7" t="s">
        <v>24</v>
      </c>
      <c r="F30" s="7">
        <v>150</v>
      </c>
      <c r="G30" s="7">
        <v>18000</v>
      </c>
      <c r="H30" s="7"/>
      <c r="I30" s="1" t="s">
        <v>40</v>
      </c>
      <c r="J30" s="1"/>
    </row>
    <row r="31" spans="1:10" ht="17.25" x14ac:dyDescent="0.3">
      <c r="A31" s="8" t="s">
        <v>22</v>
      </c>
      <c r="B31" s="5">
        <v>44123</v>
      </c>
      <c r="C31" s="6" t="s">
        <v>12</v>
      </c>
      <c r="D31" s="7" t="s">
        <v>29</v>
      </c>
      <c r="E31" s="7" t="s">
        <v>24</v>
      </c>
      <c r="F31" s="7">
        <v>180</v>
      </c>
      <c r="G31" s="7">
        <v>18000</v>
      </c>
      <c r="H31" s="7"/>
      <c r="I31" s="1" t="s">
        <v>40</v>
      </c>
      <c r="J31" s="1"/>
    </row>
  </sheetData>
  <autoFilter ref="A2:J10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2021-03-24T04:05:53Z</dcterms:created>
  <dcterms:modified xsi:type="dcterms:W3CDTF">2021-03-24T04:45:47Z</dcterms:modified>
</cp:coreProperties>
</file>